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BTA\D schijf Wit\ZZP\Provincie Utrecht 2021\Voorbereiding AD\"/>
    </mc:Choice>
  </mc:AlternateContent>
  <xr:revisionPtr revIDLastSave="0" documentId="13_ncr:1_{2A24D700-7B5F-4FE1-9D1D-F866A10F1CD4}" xr6:coauthVersionLast="46" xr6:coauthVersionMax="46" xr10:uidLastSave="{00000000-0000-0000-0000-000000000000}"/>
  <bookViews>
    <workbookView xWindow="-90" yWindow="-90" windowWidth="19380" windowHeight="10380" xr2:uid="{00000000-000D-0000-FFFF-FFFF00000000}"/>
  </bookViews>
  <sheets>
    <sheet name="Inschrijvingsstaat Projectcasus" sheetId="4" r:id="rId1"/>
  </sheets>
  <definedNames>
    <definedName name="_xlnm.Print_Area" localSheetId="0">'Inschrijvingsstaat Projectcasus'!$A$1:$J$54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5" i="4" l="1"/>
  <c r="I12" i="4"/>
  <c r="I26" i="4"/>
  <c r="I28" i="4"/>
  <c r="I30" i="4"/>
  <c r="I14" i="4"/>
  <c r="I16" i="4"/>
  <c r="I18" i="4"/>
  <c r="I20" i="4"/>
  <c r="I22" i="4"/>
  <c r="I24" i="4"/>
  <c r="I32" i="4"/>
  <c r="I34" i="4"/>
  <c r="I35" i="4" l="1"/>
  <c r="I42" i="4" s="1"/>
</calcChain>
</file>

<file path=xl/sharedStrings.xml><?xml version="1.0" encoding="utf-8"?>
<sst xmlns="http://schemas.openxmlformats.org/spreadsheetml/2006/main" count="50" uniqueCount="49">
  <si>
    <t>Toezichthouder</t>
  </si>
  <si>
    <t>Vul onderstaand per functie uw aangeboden tarief in!</t>
  </si>
  <si>
    <t>Subtotalen</t>
  </si>
  <si>
    <t>Rechtsgeldige ondertekening Inschrijver</t>
  </si>
  <si>
    <t>Bedrijfsnaam Inschrijver</t>
  </si>
  <si>
    <t>Naam rechtsgeldige vertegenwoordiger</t>
  </si>
  <si>
    <t>Functie</t>
  </si>
  <si>
    <t>Handtekening rechtsgeldige vertegenwoordiger</t>
  </si>
  <si>
    <t>Plaats, datum</t>
  </si>
  <si>
    <t>Minimum tarief exclusief btw</t>
  </si>
  <si>
    <t>Functie omschrijving, zie tevens Annex II: 
Functies per rol, competenties en classificaties</t>
  </si>
  <si>
    <t>zich onvoorwaardelijk aan alle gestelde eisen in de aanbestedingsdocumenten en bijlagen.</t>
  </si>
  <si>
    <t xml:space="preserve">Tekenaar </t>
  </si>
  <si>
    <t xml:space="preserve">Werkvoorbereider </t>
  </si>
  <si>
    <t>CAD/GIS specialist/engineer</t>
  </si>
  <si>
    <t>Junior Consultant</t>
  </si>
  <si>
    <t xml:space="preserve">Medior Consultant </t>
  </si>
  <si>
    <t xml:space="preserve">Senior Consultant </t>
  </si>
  <si>
    <t xml:space="preserve">Engineer K&amp;L netwerk / Energie/Gas /Technisch specialist  </t>
  </si>
  <si>
    <t>Coördinator Kabels en Leidingen</t>
  </si>
  <si>
    <t xml:space="preserve">Projectleider / projectmanager / disciplineleider / ontwerpmanager  </t>
  </si>
  <si>
    <t>Veiligheidsadviseur / Installatieverantwoordelijke</t>
  </si>
  <si>
    <t>Jurist specialisatie K&amp;L / WIBON / Nadeelcompensatie /
Telecomwet- en regelgeving</t>
  </si>
  <si>
    <t>Maximum 
tarief 
exclusief btw</t>
  </si>
  <si>
    <t>Aangeboden tarief exclusief btw
in het kader van projectcasus en tevens als exemplarische tariefstelling voor toekomstige Nadere opdrachten binnen ROKID K&amp;L PU2021-2025, 
(exclusief indexering e.d.)</t>
  </si>
  <si>
    <t>Aantal  aangeboden fictieve uren
Projectcasus N999</t>
  </si>
  <si>
    <t>Vul onderstaand per functie uw aangeboden uren in!</t>
  </si>
  <si>
    <t>Subtotaal</t>
  </si>
  <si>
    <t>€ invoer</t>
  </si>
  <si>
    <t>Overige kosten (ter keuze van Inschrijver)</t>
  </si>
  <si>
    <t>Stelpost Onvoorzien  (ter keuze van Inschrijver)</t>
  </si>
  <si>
    <t>Nr.</t>
  </si>
  <si>
    <t>Totale fictieve Aanneemsom
als prijscomponent
t.b.v. berekening Prijsformule conform EMVI G3B</t>
  </si>
  <si>
    <t xml:space="preserve">Door inschrijving op de onderhavige EU-aanbesteding met kenmerk Overeenkomst nr. 16493 en bijlagen conformeert de Inschrijver </t>
  </si>
  <si>
    <t xml:space="preserve">Bijlage 6b
Inschrijvingsstaat Fictieve Projectcasus ‘Advisering- en verleggingsopdracht K&amp;L voor het project N747 bij Westerdam’
</t>
  </si>
  <si>
    <t>ID-code</t>
  </si>
  <si>
    <t>TK</t>
  </si>
  <si>
    <t>WV</t>
  </si>
  <si>
    <t>SP</t>
  </si>
  <si>
    <t>TZ</t>
  </si>
  <si>
    <t>JC</t>
  </si>
  <si>
    <t>MC</t>
  </si>
  <si>
    <t>SC</t>
  </si>
  <si>
    <t>EG</t>
  </si>
  <si>
    <t>CO</t>
  </si>
  <si>
    <t>PL</t>
  </si>
  <si>
    <t>VA</t>
  </si>
  <si>
    <t>JU</t>
  </si>
  <si>
    <t>Let op: Uw uurtarief mag niet minder bedragen dan het minimumtarief en mag niet meer bedragen dan het maximumtarief. Indien 1 of meer uurtarieven hierbuiten vallen, dan wordt uw inschrijving ongeldig verklaard.
U dient alleen de roodgemarkeerde vakken in te vullen!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</si>
</sst>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€-413]\ #,##0.0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theme="1"/>
      <name val="Corbel"/>
      <family val="2"/>
    </font>
    <font>
      <b/>
      <sz val="9"/>
      <color theme="1"/>
      <name val="Corbel"/>
      <family val="2"/>
    </font>
    <font>
      <b/>
      <sz val="9"/>
      <color rgb="FFFF0000"/>
      <name val="Corbel"/>
      <family val="2"/>
    </font>
    <font>
      <sz val="11"/>
      <color theme="1"/>
      <name val="Corbel"/>
      <family val="2"/>
    </font>
    <font>
      <b/>
      <sz val="12"/>
      <color theme="1"/>
      <name val="Corbel"/>
      <family val="2"/>
    </font>
    <font>
      <b/>
      <sz val="11"/>
      <color theme="1"/>
      <name val="Corbel"/>
      <family val="2"/>
    </font>
    <font>
      <sz val="9"/>
      <color rgb="FFFF0000"/>
      <name val="Corbel"/>
      <family val="2"/>
    </font>
    <font>
      <b/>
      <sz val="14"/>
      <color rgb="FFFF0000"/>
      <name val="Corbel"/>
      <family val="2"/>
    </font>
    <font>
      <b/>
      <sz val="15"/>
      <color rgb="FFFF0000"/>
      <name val="Corbel"/>
      <family val="2"/>
    </font>
    <font>
      <sz val="14"/>
      <color theme="1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505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38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1" fillId="2" borderId="0" xfId="1" applyFill="1"/>
    <xf numFmtId="0" fontId="0" fillId="2" borderId="0" xfId="0" applyFill="1"/>
    <xf numFmtId="0" fontId="4" fillId="2" borderId="2" xfId="1" applyFont="1" applyFill="1" applyBorder="1" applyAlignment="1">
      <alignment horizontal="left"/>
    </xf>
    <xf numFmtId="0" fontId="4" fillId="2" borderId="18" xfId="1" applyFont="1" applyFill="1" applyBorder="1" applyAlignment="1">
      <alignment horizontal="left"/>
    </xf>
    <xf numFmtId="0" fontId="4" fillId="2" borderId="6" xfId="1" applyFont="1" applyFill="1" applyBorder="1" applyAlignment="1">
      <alignment horizontal="left"/>
    </xf>
    <xf numFmtId="0" fontId="5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vertical="center" wrapText="1"/>
    </xf>
    <xf numFmtId="164" fontId="4" fillId="2" borderId="5" xfId="1" applyNumberFormat="1" applyFont="1" applyFill="1" applyBorder="1" applyAlignment="1">
      <alignment horizontal="center" vertical="center"/>
    </xf>
    <xf numFmtId="164" fontId="4" fillId="2" borderId="5" xfId="1" applyNumberFormat="1" applyFont="1" applyFill="1" applyBorder="1" applyAlignment="1" applyProtection="1">
      <alignment horizontal="center" vertical="center"/>
      <protection locked="0"/>
    </xf>
    <xf numFmtId="164" fontId="4" fillId="2" borderId="15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 vertical="center"/>
    </xf>
    <xf numFmtId="0" fontId="4" fillId="2" borderId="14" xfId="1" applyFont="1" applyFill="1" applyBorder="1" applyAlignment="1">
      <alignment vertical="center" wrapText="1"/>
    </xf>
    <xf numFmtId="164" fontId="4" fillId="2" borderId="14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left"/>
    </xf>
    <xf numFmtId="164" fontId="4" fillId="2" borderId="14" xfId="1" applyNumberFormat="1" applyFont="1" applyFill="1" applyBorder="1" applyAlignment="1">
      <alignment horizontal="center"/>
    </xf>
    <xf numFmtId="0" fontId="4" fillId="2" borderId="0" xfId="1" applyFont="1" applyFill="1"/>
    <xf numFmtId="0" fontId="7" fillId="2" borderId="0" xfId="0" applyFont="1" applyFill="1"/>
    <xf numFmtId="0" fontId="5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center"/>
    </xf>
    <xf numFmtId="165" fontId="8" fillId="2" borderId="0" xfId="1" applyNumberFormat="1" applyFont="1" applyFill="1" applyAlignment="1">
      <alignment horizontal="center" vertical="center"/>
    </xf>
    <xf numFmtId="0" fontId="9" fillId="2" borderId="0" xfId="0" applyFont="1" applyFill="1"/>
    <xf numFmtId="3" fontId="4" fillId="2" borderId="5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wrapText="1"/>
    </xf>
    <xf numFmtId="3" fontId="4" fillId="2" borderId="14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wrapText="1"/>
    </xf>
    <xf numFmtId="164" fontId="4" fillId="2" borderId="0" xfId="1" applyNumberFormat="1" applyFont="1" applyFill="1" applyBorder="1" applyAlignment="1">
      <alignment horizontal="center"/>
    </xf>
    <xf numFmtId="3" fontId="4" fillId="2" borderId="0" xfId="1" applyNumberFormat="1" applyFont="1" applyFill="1" applyBorder="1" applyAlignment="1">
      <alignment horizontal="center"/>
    </xf>
    <xf numFmtId="3" fontId="10" fillId="2" borderId="14" xfId="1" applyNumberFormat="1" applyFont="1" applyFill="1" applyBorder="1" applyAlignment="1">
      <alignment horizontal="center"/>
    </xf>
    <xf numFmtId="164" fontId="10" fillId="2" borderId="15" xfId="1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 applyProtection="1">
      <alignment horizontal="center" vertical="center"/>
      <protection locked="0"/>
    </xf>
    <xf numFmtId="0" fontId="5" fillId="4" borderId="4" xfId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top" wrapText="1"/>
    </xf>
    <xf numFmtId="0" fontId="5" fillId="4" borderId="3" xfId="1" applyFont="1" applyFill="1" applyBorder="1" applyAlignment="1">
      <alignment horizontal="left" vertical="top" wrapText="1"/>
    </xf>
    <xf numFmtId="164" fontId="4" fillId="5" borderId="9" xfId="1" applyNumberFormat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left" vertical="top" wrapText="1"/>
    </xf>
    <xf numFmtId="0" fontId="11" fillId="2" borderId="19" xfId="1" applyFont="1" applyFill="1" applyBorder="1" applyAlignment="1">
      <alignment horizontal="left" vertical="top"/>
    </xf>
    <xf numFmtId="0" fontId="11" fillId="2" borderId="20" xfId="1" applyFont="1" applyFill="1" applyBorder="1" applyAlignment="1">
      <alignment horizontal="left" vertical="top"/>
    </xf>
    <xf numFmtId="0" fontId="11" fillId="2" borderId="17" xfId="1" applyFont="1" applyFill="1" applyBorder="1" applyAlignment="1">
      <alignment horizontal="left" vertical="top"/>
    </xf>
    <xf numFmtId="0" fontId="11" fillId="2" borderId="21" xfId="1" applyFont="1" applyFill="1" applyBorder="1" applyAlignment="1">
      <alignment horizontal="left" vertical="top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17" xfId="0" applyFont="1" applyFill="1" applyBorder="1" applyAlignment="1">
      <alignment horizontal="left"/>
    </xf>
    <xf numFmtId="0" fontId="12" fillId="2" borderId="4" xfId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3" fillId="2" borderId="7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164" fontId="13" fillId="6" borderId="4" xfId="1" applyNumberFormat="1" applyFont="1" applyFill="1" applyBorder="1" applyAlignment="1" applyProtection="1">
      <alignment horizontal="left" vertical="center"/>
      <protection locked="0"/>
    </xf>
    <xf numFmtId="164" fontId="13" fillId="6" borderId="7" xfId="1" applyNumberFormat="1" applyFont="1" applyFill="1" applyBorder="1" applyAlignment="1" applyProtection="1">
      <alignment horizontal="left" vertical="center"/>
      <protection locked="0"/>
    </xf>
    <xf numFmtId="164" fontId="13" fillId="6" borderId="8" xfId="1" applyNumberFormat="1" applyFont="1" applyFill="1" applyBorder="1" applyAlignment="1" applyProtection="1">
      <alignment horizontal="left" vertical="center"/>
      <protection locked="0"/>
    </xf>
  </cellXfs>
  <cellStyles count="38">
    <cellStyle name="Gevolgde hyperlink" xfId="3" builtinId="9" hidden="1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Gevolgde hyperlink" xfId="19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Standaard" xfId="0" builtinId="0"/>
    <cellStyle name="Standaard 2" xfId="1" xr:uid="{00000000-0005-0000-0000-000025000000}"/>
  </cellStyles>
  <dxfs count="60"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  <dxf>
      <font>
        <color auto="1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rgb="FF00FF2A"/>
        </patternFill>
      </fill>
    </dxf>
  </dxfs>
  <tableStyles count="1" defaultTableStyle="TableStyleMedium2" defaultPivotStyle="PivotStyleLight16">
    <tableStyle name="Invisible" pivot="0" table="0" count="0" xr9:uid="{9A29280B-5B0F-4D14-88A9-F8D304C522A1}"/>
  </tableStyles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2460625</xdr:colOff>
      <xdr:row>3</xdr:row>
      <xdr:rowOff>17780</xdr:rowOff>
    </xdr:to>
    <xdr:pic>
      <xdr:nvPicPr>
        <xdr:cNvPr id="2" name="Afbeelding 1" descr="Logo van de provincie Utrecht">
          <a:extLst>
            <a:ext uri="{FF2B5EF4-FFF2-40B4-BE49-F238E27FC236}">
              <a16:creationId xmlns:a16="http://schemas.microsoft.com/office/drawing/2014/main" id="{47890DC1-7EF3-4BEB-81FF-389C137F1856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8" t="35433" r="10629" b="42126"/>
        <a:stretch/>
      </xdr:blipFill>
      <xdr:spPr bwMode="auto">
        <a:xfrm>
          <a:off x="238125" y="187325"/>
          <a:ext cx="2879725" cy="3924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J54"/>
  <sheetViews>
    <sheetView tabSelected="1" zoomScale="65" zoomScaleNormal="70" zoomScalePageLayoutView="40" workbookViewId="0">
      <selection activeCell="K60" sqref="K59:K60"/>
    </sheetView>
  </sheetViews>
  <sheetFormatPr defaultColWidth="8.86328125" defaultRowHeight="14.75" x14ac:dyDescent="0.75"/>
  <cols>
    <col min="1" max="1" width="3.40625" style="2" customWidth="1"/>
    <col min="2" max="2" width="6" style="2" customWidth="1"/>
    <col min="3" max="3" width="52.953125" style="2" customWidth="1"/>
    <col min="4" max="5" width="10.26953125" style="2" customWidth="1"/>
    <col min="6" max="6" width="12.1328125" style="2" customWidth="1"/>
    <col min="7" max="7" width="28.7265625" style="2" customWidth="1"/>
    <col min="8" max="8" width="18.1328125" style="2" customWidth="1"/>
    <col min="9" max="9" width="14" style="2" bestFit="1" customWidth="1"/>
    <col min="10" max="10" width="5.40625" style="2" customWidth="1"/>
    <col min="11" max="16384" width="8.86328125" style="2"/>
  </cols>
  <sheetData>
    <row r="7" spans="2:10" ht="15.5" thickBot="1" x14ac:dyDescent="0.9">
      <c r="B7" s="1"/>
      <c r="C7" s="1"/>
      <c r="D7" s="1"/>
      <c r="E7" s="1"/>
      <c r="F7" s="1"/>
      <c r="G7" s="1"/>
      <c r="H7" s="1"/>
      <c r="I7" s="1"/>
      <c r="J7" s="1"/>
    </row>
    <row r="8" spans="2:10" ht="16" customHeight="1" x14ac:dyDescent="0.75">
      <c r="B8" s="3"/>
      <c r="C8" s="42" t="s">
        <v>34</v>
      </c>
      <c r="D8" s="42"/>
      <c r="E8" s="43"/>
      <c r="F8" s="43"/>
      <c r="G8" s="43"/>
      <c r="H8" s="43"/>
      <c r="I8" s="44"/>
      <c r="J8" s="1"/>
    </row>
    <row r="9" spans="2:10" ht="28" customHeight="1" x14ac:dyDescent="0.75">
      <c r="B9" s="4"/>
      <c r="C9" s="45"/>
      <c r="D9" s="45"/>
      <c r="E9" s="45"/>
      <c r="F9" s="45"/>
      <c r="G9" s="45"/>
      <c r="H9" s="45"/>
      <c r="I9" s="46"/>
      <c r="J9" s="1"/>
    </row>
    <row r="10" spans="2:10" ht="73.5" x14ac:dyDescent="0.75">
      <c r="B10" s="38" t="s">
        <v>31</v>
      </c>
      <c r="C10" s="38" t="s">
        <v>10</v>
      </c>
      <c r="D10" s="39" t="s">
        <v>35</v>
      </c>
      <c r="E10" s="39" t="s">
        <v>9</v>
      </c>
      <c r="F10" s="39" t="s">
        <v>23</v>
      </c>
      <c r="G10" s="39" t="s">
        <v>24</v>
      </c>
      <c r="H10" s="39" t="s">
        <v>25</v>
      </c>
      <c r="I10" s="40" t="s">
        <v>2</v>
      </c>
      <c r="J10" s="1"/>
    </row>
    <row r="11" spans="2:10" ht="37.5" thickBot="1" x14ac:dyDescent="0.9">
      <c r="B11" s="5"/>
      <c r="C11" s="6"/>
      <c r="D11" s="7"/>
      <c r="E11" s="7"/>
      <c r="F11" s="7"/>
      <c r="G11" s="8" t="s">
        <v>1</v>
      </c>
      <c r="H11" s="8" t="s">
        <v>26</v>
      </c>
      <c r="I11" s="9"/>
      <c r="J11" s="1"/>
    </row>
    <row r="12" spans="2:10" ht="15.5" thickBot="1" x14ac:dyDescent="0.9">
      <c r="B12" s="10">
        <v>1</v>
      </c>
      <c r="C12" s="11" t="s">
        <v>12</v>
      </c>
      <c r="D12" s="12" t="s">
        <v>36</v>
      </c>
      <c r="E12" s="12">
        <v>55</v>
      </c>
      <c r="F12" s="12">
        <v>65</v>
      </c>
      <c r="G12" s="13"/>
      <c r="H12" s="28">
        <v>0</v>
      </c>
      <c r="I12" s="14">
        <f>G12*H12</f>
        <v>0</v>
      </c>
      <c r="J12" s="1"/>
    </row>
    <row r="13" spans="2:10" ht="15.5" thickBot="1" x14ac:dyDescent="0.9">
      <c r="B13" s="15"/>
      <c r="C13" s="16"/>
      <c r="D13" s="17"/>
      <c r="E13" s="17"/>
      <c r="F13" s="17"/>
      <c r="G13" s="17"/>
      <c r="H13" s="18"/>
      <c r="I13" s="14"/>
      <c r="J13" s="1"/>
    </row>
    <row r="14" spans="2:10" ht="15.5" thickBot="1" x14ac:dyDescent="0.9">
      <c r="B14" s="10">
        <v>2</v>
      </c>
      <c r="C14" s="16" t="s">
        <v>13</v>
      </c>
      <c r="D14" s="12" t="s">
        <v>37</v>
      </c>
      <c r="E14" s="12">
        <v>60</v>
      </c>
      <c r="F14" s="12">
        <v>75</v>
      </c>
      <c r="G14" s="13"/>
      <c r="H14" s="28">
        <v>0</v>
      </c>
      <c r="I14" s="14">
        <f>G14*H14</f>
        <v>0</v>
      </c>
      <c r="J14" s="1"/>
    </row>
    <row r="15" spans="2:10" ht="15.5" thickBot="1" x14ac:dyDescent="0.9">
      <c r="B15" s="15"/>
      <c r="C15" s="16"/>
      <c r="D15" s="17"/>
      <c r="E15" s="17"/>
      <c r="F15" s="17"/>
      <c r="G15" s="17"/>
      <c r="H15" s="18"/>
      <c r="I15" s="14"/>
      <c r="J15" s="1"/>
    </row>
    <row r="16" spans="2:10" ht="15.5" thickBot="1" x14ac:dyDescent="0.9">
      <c r="B16" s="10">
        <v>3</v>
      </c>
      <c r="C16" s="16" t="s">
        <v>14</v>
      </c>
      <c r="D16" s="12" t="s">
        <v>38</v>
      </c>
      <c r="E16" s="12">
        <v>65</v>
      </c>
      <c r="F16" s="12">
        <v>90</v>
      </c>
      <c r="G16" s="13"/>
      <c r="H16" s="28">
        <v>0</v>
      </c>
      <c r="I16" s="14">
        <f>G16*H16</f>
        <v>0</v>
      </c>
      <c r="J16" s="1"/>
    </row>
    <row r="17" spans="2:10" ht="15.5" thickBot="1" x14ac:dyDescent="0.9">
      <c r="B17" s="15"/>
      <c r="C17" s="16"/>
      <c r="D17" s="17"/>
      <c r="E17" s="17"/>
      <c r="F17" s="17"/>
      <c r="G17" s="17"/>
      <c r="H17" s="18"/>
      <c r="I17" s="14"/>
      <c r="J17" s="1"/>
    </row>
    <row r="18" spans="2:10" ht="15.5" thickBot="1" x14ac:dyDescent="0.9">
      <c r="B18" s="10">
        <v>4</v>
      </c>
      <c r="C18" s="16" t="s">
        <v>0</v>
      </c>
      <c r="D18" s="12" t="s">
        <v>39</v>
      </c>
      <c r="E18" s="12">
        <v>65</v>
      </c>
      <c r="F18" s="12">
        <v>90</v>
      </c>
      <c r="G18" s="13"/>
      <c r="H18" s="28">
        <v>0</v>
      </c>
      <c r="I18" s="14">
        <f>G18*H18</f>
        <v>0</v>
      </c>
      <c r="J18" s="1"/>
    </row>
    <row r="19" spans="2:10" ht="15.5" thickBot="1" x14ac:dyDescent="0.9">
      <c r="B19" s="15"/>
      <c r="C19" s="16"/>
      <c r="D19" s="17"/>
      <c r="E19" s="17"/>
      <c r="F19" s="17"/>
      <c r="G19" s="17"/>
      <c r="H19" s="18"/>
      <c r="I19" s="14"/>
      <c r="J19" s="1"/>
    </row>
    <row r="20" spans="2:10" ht="15.5" thickBot="1" x14ac:dyDescent="0.9">
      <c r="B20" s="10">
        <v>5</v>
      </c>
      <c r="C20" s="16" t="s">
        <v>15</v>
      </c>
      <c r="D20" s="12" t="s">
        <v>40</v>
      </c>
      <c r="E20" s="12">
        <v>65</v>
      </c>
      <c r="F20" s="12">
        <v>90</v>
      </c>
      <c r="G20" s="13"/>
      <c r="H20" s="28">
        <v>0</v>
      </c>
      <c r="I20" s="14">
        <f>G20*H20</f>
        <v>0</v>
      </c>
      <c r="J20" s="1"/>
    </row>
    <row r="21" spans="2:10" ht="15.5" thickBot="1" x14ac:dyDescent="0.9">
      <c r="B21" s="15"/>
      <c r="C21" s="16"/>
      <c r="D21" s="17"/>
      <c r="E21" s="17"/>
      <c r="F21" s="17"/>
      <c r="G21" s="17"/>
      <c r="H21" s="18"/>
      <c r="I21" s="14"/>
      <c r="J21" s="1"/>
    </row>
    <row r="22" spans="2:10" ht="15.5" thickBot="1" x14ac:dyDescent="0.9">
      <c r="B22" s="10">
        <v>6</v>
      </c>
      <c r="C22" s="16" t="s">
        <v>16</v>
      </c>
      <c r="D22" s="12" t="s">
        <v>41</v>
      </c>
      <c r="E22" s="12">
        <v>75</v>
      </c>
      <c r="F22" s="12">
        <v>100</v>
      </c>
      <c r="G22" s="13"/>
      <c r="H22" s="28">
        <v>0</v>
      </c>
      <c r="I22" s="14">
        <f>G22*H22</f>
        <v>0</v>
      </c>
      <c r="J22" s="1"/>
    </row>
    <row r="23" spans="2:10" ht="15.5" thickBot="1" x14ac:dyDescent="0.9">
      <c r="B23" s="15"/>
      <c r="C23" s="16"/>
      <c r="D23" s="17"/>
      <c r="E23" s="17"/>
      <c r="F23" s="17"/>
      <c r="G23" s="17"/>
      <c r="H23" s="18"/>
      <c r="I23" s="14"/>
      <c r="J23" s="1"/>
    </row>
    <row r="24" spans="2:10" ht="15.5" thickBot="1" x14ac:dyDescent="0.9">
      <c r="B24" s="10">
        <v>7</v>
      </c>
      <c r="C24" s="16" t="s">
        <v>17</v>
      </c>
      <c r="D24" s="12" t="s">
        <v>42</v>
      </c>
      <c r="E24" s="12">
        <v>85</v>
      </c>
      <c r="F24" s="12">
        <v>120</v>
      </c>
      <c r="G24" s="13"/>
      <c r="H24" s="28">
        <v>0</v>
      </c>
      <c r="I24" s="14">
        <f>G24*H24</f>
        <v>0</v>
      </c>
      <c r="J24" s="1"/>
    </row>
    <row r="25" spans="2:10" ht="15.5" thickBot="1" x14ac:dyDescent="0.9">
      <c r="B25" s="15"/>
      <c r="C25" s="16"/>
      <c r="D25" s="17"/>
      <c r="E25" s="17"/>
      <c r="F25" s="17"/>
      <c r="G25" s="17"/>
      <c r="H25" s="18"/>
      <c r="I25" s="14"/>
      <c r="J25" s="1"/>
    </row>
    <row r="26" spans="2:10" ht="15.5" thickBot="1" x14ac:dyDescent="0.9">
      <c r="B26" s="10">
        <v>8</v>
      </c>
      <c r="C26" s="16" t="s">
        <v>18</v>
      </c>
      <c r="D26" s="12" t="s">
        <v>43</v>
      </c>
      <c r="E26" s="12">
        <v>80</v>
      </c>
      <c r="F26" s="12">
        <v>115</v>
      </c>
      <c r="G26" s="13"/>
      <c r="H26" s="28">
        <v>0</v>
      </c>
      <c r="I26" s="14">
        <f>G26*H26</f>
        <v>0</v>
      </c>
      <c r="J26" s="1"/>
    </row>
    <row r="27" spans="2:10" ht="15.5" thickBot="1" x14ac:dyDescent="0.9">
      <c r="B27" s="15"/>
      <c r="C27" s="16"/>
      <c r="D27" s="17"/>
      <c r="E27" s="17"/>
      <c r="F27" s="17"/>
      <c r="G27" s="17"/>
      <c r="H27" s="18"/>
      <c r="I27" s="14"/>
      <c r="J27" s="1"/>
    </row>
    <row r="28" spans="2:10" ht="15.5" thickBot="1" x14ac:dyDescent="0.9">
      <c r="B28" s="10">
        <v>9</v>
      </c>
      <c r="C28" s="16" t="s">
        <v>19</v>
      </c>
      <c r="D28" s="12" t="s">
        <v>44</v>
      </c>
      <c r="E28" s="12">
        <v>80</v>
      </c>
      <c r="F28" s="12">
        <v>115</v>
      </c>
      <c r="G28" s="13"/>
      <c r="H28" s="28">
        <v>0</v>
      </c>
      <c r="I28" s="14">
        <f>G28*H28</f>
        <v>0</v>
      </c>
      <c r="J28" s="1"/>
    </row>
    <row r="29" spans="2:10" ht="15.5" thickBot="1" x14ac:dyDescent="0.9">
      <c r="B29" s="15"/>
      <c r="C29" s="16"/>
      <c r="D29" s="17"/>
      <c r="E29" s="17"/>
      <c r="F29" s="17"/>
      <c r="G29" s="17"/>
      <c r="H29" s="18"/>
      <c r="I29" s="14"/>
      <c r="J29" s="1"/>
    </row>
    <row r="30" spans="2:10" ht="15.5" thickBot="1" x14ac:dyDescent="0.9">
      <c r="B30" s="10">
        <v>10</v>
      </c>
      <c r="C30" s="16" t="s">
        <v>20</v>
      </c>
      <c r="D30" s="12" t="s">
        <v>45</v>
      </c>
      <c r="E30" s="12">
        <v>90</v>
      </c>
      <c r="F30" s="12">
        <v>125</v>
      </c>
      <c r="G30" s="13"/>
      <c r="H30" s="28">
        <v>0</v>
      </c>
      <c r="I30" s="14">
        <f>G30*H30</f>
        <v>0</v>
      </c>
      <c r="J30" s="1"/>
    </row>
    <row r="31" spans="2:10" ht="15.5" thickBot="1" x14ac:dyDescent="0.9">
      <c r="B31" s="15"/>
      <c r="C31" s="16"/>
      <c r="D31" s="17"/>
      <c r="E31" s="17"/>
      <c r="F31" s="17"/>
      <c r="G31" s="17"/>
      <c r="H31" s="18"/>
      <c r="I31" s="14"/>
      <c r="J31" s="1"/>
    </row>
    <row r="32" spans="2:10" ht="15.5" thickBot="1" x14ac:dyDescent="0.9">
      <c r="B32" s="10">
        <v>11</v>
      </c>
      <c r="C32" s="16" t="s">
        <v>21</v>
      </c>
      <c r="D32" s="12" t="s">
        <v>46</v>
      </c>
      <c r="E32" s="12">
        <v>90</v>
      </c>
      <c r="F32" s="12">
        <v>125</v>
      </c>
      <c r="G32" s="13"/>
      <c r="H32" s="28">
        <v>0</v>
      </c>
      <c r="I32" s="14">
        <f>G32*H32</f>
        <v>0</v>
      </c>
      <c r="J32" s="1"/>
    </row>
    <row r="33" spans="2:10" ht="15.5" thickBot="1" x14ac:dyDescent="0.9">
      <c r="B33" s="15"/>
      <c r="C33" s="16"/>
      <c r="D33" s="17"/>
      <c r="E33" s="17"/>
      <c r="F33" s="17"/>
      <c r="G33" s="17"/>
      <c r="H33" s="18"/>
      <c r="I33" s="14"/>
      <c r="J33" s="1"/>
    </row>
    <row r="34" spans="2:10" ht="25.25" thickBot="1" x14ac:dyDescent="0.9">
      <c r="B34" s="10">
        <v>12</v>
      </c>
      <c r="C34" s="16" t="s">
        <v>22</v>
      </c>
      <c r="D34" s="12" t="s">
        <v>47</v>
      </c>
      <c r="E34" s="12">
        <v>120</v>
      </c>
      <c r="F34" s="12">
        <v>180</v>
      </c>
      <c r="G34" s="13"/>
      <c r="H34" s="28">
        <v>0</v>
      </c>
      <c r="I34" s="14">
        <f>G34*H34</f>
        <v>0</v>
      </c>
      <c r="J34" s="1"/>
    </row>
    <row r="35" spans="2:10" ht="15.5" thickBot="1" x14ac:dyDescent="0.9">
      <c r="B35" s="19"/>
      <c r="C35" s="29" t="s">
        <v>27</v>
      </c>
      <c r="D35" s="20"/>
      <c r="E35" s="20"/>
      <c r="F35" s="20"/>
      <c r="G35" s="20"/>
      <c r="H35" s="35">
        <f>SUM(H12:H34)</f>
        <v>0</v>
      </c>
      <c r="I35" s="36">
        <f>SUM(I12:I34)</f>
        <v>0</v>
      </c>
      <c r="J35" s="1"/>
    </row>
    <row r="36" spans="2:10" ht="15.5" thickBot="1" x14ac:dyDescent="0.9">
      <c r="B36" s="19"/>
      <c r="C36" s="29" t="s">
        <v>29</v>
      </c>
      <c r="D36" s="20"/>
      <c r="E36" s="20"/>
      <c r="F36" s="20"/>
      <c r="G36" s="20"/>
      <c r="H36" s="30"/>
      <c r="I36" s="37" t="s">
        <v>28</v>
      </c>
      <c r="J36" s="1"/>
    </row>
    <row r="37" spans="2:10" ht="15.5" thickBot="1" x14ac:dyDescent="0.9">
      <c r="B37" s="19"/>
      <c r="C37" s="29" t="s">
        <v>30</v>
      </c>
      <c r="D37" s="20"/>
      <c r="E37" s="20"/>
      <c r="F37" s="20"/>
      <c r="G37" s="20"/>
      <c r="H37" s="30"/>
      <c r="I37" s="13" t="s">
        <v>28</v>
      </c>
      <c r="J37" s="1"/>
    </row>
    <row r="38" spans="2:10" x14ac:dyDescent="0.75">
      <c r="B38" s="31"/>
      <c r="C38" s="32"/>
      <c r="D38" s="33"/>
      <c r="E38" s="33"/>
      <c r="F38" s="33"/>
      <c r="G38" s="33"/>
      <c r="H38" s="34"/>
      <c r="I38" s="33"/>
      <c r="J38" s="1"/>
    </row>
    <row r="39" spans="2:10" x14ac:dyDescent="0.75">
      <c r="B39" s="31"/>
      <c r="C39" s="32"/>
      <c r="D39" s="33"/>
      <c r="E39" s="33"/>
      <c r="F39" s="33"/>
      <c r="G39" s="33"/>
      <c r="H39" s="34"/>
      <c r="I39" s="33"/>
      <c r="J39" s="1"/>
    </row>
    <row r="40" spans="2:10" x14ac:dyDescent="0.75">
      <c r="B40" s="31"/>
      <c r="C40" s="32"/>
      <c r="D40" s="33"/>
      <c r="E40" s="33"/>
      <c r="F40" s="33"/>
      <c r="G40" s="33"/>
      <c r="H40" s="34"/>
      <c r="I40" s="33"/>
      <c r="J40" s="1"/>
    </row>
    <row r="41" spans="2:10" ht="15.5" thickBot="1" x14ac:dyDescent="0.9">
      <c r="B41" s="21"/>
      <c r="C41" s="21"/>
      <c r="D41" s="21"/>
      <c r="E41" s="21"/>
      <c r="F41" s="21"/>
      <c r="G41" s="22"/>
      <c r="H41" s="22"/>
      <c r="I41" s="22"/>
      <c r="J41" s="1"/>
    </row>
    <row r="42" spans="2:10" ht="74.75" thickBot="1" x14ac:dyDescent="0.9">
      <c r="B42" s="51" t="s">
        <v>48</v>
      </c>
      <c r="C42" s="47"/>
      <c r="D42" s="47"/>
      <c r="E42" s="47"/>
      <c r="F42" s="48"/>
      <c r="G42" s="21"/>
      <c r="H42" s="23" t="s">
        <v>32</v>
      </c>
      <c r="I42" s="41">
        <f>SUM(I35:I37)</f>
        <v>0</v>
      </c>
      <c r="J42" s="1"/>
    </row>
    <row r="43" spans="2:10" ht="16" x14ac:dyDescent="0.75">
      <c r="B43" s="21"/>
      <c r="C43" s="24"/>
      <c r="D43" s="21"/>
      <c r="E43" s="21"/>
      <c r="F43" s="21"/>
      <c r="G43" s="21"/>
      <c r="H43" s="25"/>
      <c r="I43" s="26"/>
      <c r="J43" s="1"/>
    </row>
    <row r="44" spans="2:10" x14ac:dyDescent="0.75">
      <c r="B44" s="21"/>
      <c r="C44" s="21"/>
      <c r="D44" s="21"/>
      <c r="E44" s="21"/>
      <c r="F44" s="21"/>
      <c r="G44" s="21"/>
      <c r="H44" s="21"/>
      <c r="I44" s="21"/>
      <c r="J44" s="1"/>
    </row>
    <row r="45" spans="2:10" x14ac:dyDescent="0.75">
      <c r="B45" s="49" t="s">
        <v>33</v>
      </c>
      <c r="C45" s="49"/>
      <c r="D45" s="49"/>
      <c r="E45" s="49"/>
      <c r="F45" s="49"/>
      <c r="G45" s="49"/>
      <c r="H45" s="49"/>
      <c r="I45" s="49"/>
    </row>
    <row r="46" spans="2:10" x14ac:dyDescent="0.75">
      <c r="B46" s="49" t="s">
        <v>11</v>
      </c>
      <c r="C46" s="49"/>
      <c r="D46" s="49"/>
      <c r="E46" s="49"/>
      <c r="F46" s="49"/>
      <c r="G46" s="49"/>
      <c r="H46" s="49"/>
      <c r="I46" s="49"/>
    </row>
    <row r="47" spans="2:10" x14ac:dyDescent="0.75">
      <c r="B47" s="27"/>
      <c r="C47" s="22"/>
      <c r="D47" s="22"/>
      <c r="E47" s="22"/>
      <c r="F47" s="22"/>
      <c r="G47" s="22"/>
      <c r="H47" s="22"/>
      <c r="I47" s="22"/>
    </row>
    <row r="48" spans="2:10" x14ac:dyDescent="0.75">
      <c r="B48" s="50" t="s">
        <v>3</v>
      </c>
      <c r="C48" s="50"/>
      <c r="D48" s="22"/>
      <c r="E48" s="22"/>
      <c r="F48" s="22"/>
      <c r="G48" s="22"/>
      <c r="H48" s="22"/>
      <c r="I48" s="22"/>
    </row>
    <row r="49" spans="2:9" ht="45.95" customHeight="1" x14ac:dyDescent="0.9">
      <c r="B49" s="52" t="s">
        <v>4</v>
      </c>
      <c r="C49" s="53"/>
      <c r="D49" s="54"/>
      <c r="E49" s="55"/>
      <c r="F49" s="56"/>
      <c r="G49" s="56"/>
      <c r="H49" s="56"/>
      <c r="I49" s="57"/>
    </row>
    <row r="50" spans="2:9" ht="45.95" customHeight="1" x14ac:dyDescent="0.9">
      <c r="B50" s="52" t="s">
        <v>5</v>
      </c>
      <c r="C50" s="53"/>
      <c r="D50" s="54"/>
      <c r="E50" s="55"/>
      <c r="F50" s="56"/>
      <c r="G50" s="56"/>
      <c r="H50" s="56"/>
      <c r="I50" s="57"/>
    </row>
    <row r="51" spans="2:9" ht="45.95" customHeight="1" x14ac:dyDescent="0.9">
      <c r="B51" s="52" t="s">
        <v>6</v>
      </c>
      <c r="C51" s="53"/>
      <c r="D51" s="54"/>
      <c r="E51" s="55"/>
      <c r="F51" s="56"/>
      <c r="G51" s="56"/>
      <c r="H51" s="56"/>
      <c r="I51" s="57"/>
    </row>
    <row r="52" spans="2:9" ht="45.95" customHeight="1" x14ac:dyDescent="0.9">
      <c r="B52" s="52" t="s">
        <v>7</v>
      </c>
      <c r="C52" s="53"/>
      <c r="D52" s="54"/>
      <c r="E52" s="55"/>
      <c r="F52" s="56"/>
      <c r="G52" s="56"/>
      <c r="H52" s="56"/>
      <c r="I52" s="57"/>
    </row>
    <row r="53" spans="2:9" ht="45.95" customHeight="1" x14ac:dyDescent="0.9">
      <c r="B53" s="52" t="s">
        <v>8</v>
      </c>
      <c r="C53" s="53"/>
      <c r="D53" s="54"/>
      <c r="E53" s="55"/>
      <c r="F53" s="56"/>
      <c r="G53" s="56"/>
      <c r="H53" s="56"/>
      <c r="I53" s="57"/>
    </row>
    <row r="54" spans="2:9" x14ac:dyDescent="0.75">
      <c r="B54" s="22"/>
      <c r="C54" s="22"/>
      <c r="D54" s="22"/>
      <c r="E54" s="22"/>
      <c r="F54" s="22"/>
      <c r="G54" s="22"/>
      <c r="H54" s="22"/>
      <c r="I54" s="22"/>
    </row>
  </sheetData>
  <sheetProtection algorithmName="SHA-512" hashValue="HO1SYmJTMJuWbFHlAumF6EbEmCaz+OZs0n71x6HtrTJ/APuAwKjpB7oTqA/Wv8YmC7We7/gnQG0sFoSGpk33qA==" saltValue="fcf7JJeZvnifzyW+x1YgzQ==" spinCount="100000" sheet="1" objects="1" scenarios="1"/>
  <mergeCells count="15">
    <mergeCell ref="E51:I51"/>
    <mergeCell ref="E52:I52"/>
    <mergeCell ref="E53:I53"/>
    <mergeCell ref="B50:C50"/>
    <mergeCell ref="B51:C51"/>
    <mergeCell ref="B52:C52"/>
    <mergeCell ref="B53:C53"/>
    <mergeCell ref="E50:I50"/>
    <mergeCell ref="C8:I9"/>
    <mergeCell ref="B42:F42"/>
    <mergeCell ref="B45:I45"/>
    <mergeCell ref="B46:I46"/>
    <mergeCell ref="E49:I49"/>
    <mergeCell ref="B49:C49"/>
    <mergeCell ref="B48:C48"/>
  </mergeCells>
  <conditionalFormatting sqref="G12">
    <cfRule type="cellIs" dxfId="59" priority="93" operator="between">
      <formula>$E$12</formula>
      <formula>$F$12</formula>
    </cfRule>
    <cfRule type="cellIs" dxfId="58" priority="94" operator="notBetween">
      <formula>$E$12</formula>
      <formula>$F$12</formula>
    </cfRule>
  </conditionalFormatting>
  <conditionalFormatting sqref="G14">
    <cfRule type="cellIs" dxfId="57" priority="91" operator="between">
      <formula>$E$14</formula>
      <formula>$F$14</formula>
    </cfRule>
    <cfRule type="cellIs" dxfId="56" priority="92" operator="notBetween">
      <formula>$E$14</formula>
      <formula>$F$14</formula>
    </cfRule>
  </conditionalFormatting>
  <conditionalFormatting sqref="G16">
    <cfRule type="cellIs" dxfId="55" priority="89" operator="between">
      <formula>$E$16</formula>
      <formula>$F$16</formula>
    </cfRule>
    <cfRule type="cellIs" dxfId="54" priority="90" operator="notBetween">
      <formula>$E$16</formula>
      <formula>$F$16</formula>
    </cfRule>
  </conditionalFormatting>
  <conditionalFormatting sqref="G18">
    <cfRule type="cellIs" dxfId="53" priority="87" operator="between">
      <formula>$E$18</formula>
      <formula>$F$18</formula>
    </cfRule>
    <cfRule type="cellIs" dxfId="52" priority="88" operator="notBetween">
      <formula>$E$18</formula>
      <formula>$F$18</formula>
    </cfRule>
  </conditionalFormatting>
  <conditionalFormatting sqref="G20">
    <cfRule type="cellIs" dxfId="51" priority="85" operator="between">
      <formula>$E$20</formula>
      <formula>$F$20</formula>
    </cfRule>
    <cfRule type="cellIs" dxfId="50" priority="86" operator="notBetween">
      <formula>$E$20</formula>
      <formula>$F$20</formula>
    </cfRule>
  </conditionalFormatting>
  <conditionalFormatting sqref="G22">
    <cfRule type="cellIs" dxfId="49" priority="83" operator="between">
      <formula>$E$22</formula>
      <formula>$F$22</formula>
    </cfRule>
    <cfRule type="cellIs" dxfId="48" priority="84" operator="notBetween">
      <formula>$E$22</formula>
      <formula>$F$22</formula>
    </cfRule>
  </conditionalFormatting>
  <conditionalFormatting sqref="G24">
    <cfRule type="cellIs" dxfId="47" priority="81" operator="between">
      <formula>$E$24</formula>
      <formula>$F$24</formula>
    </cfRule>
    <cfRule type="cellIs" dxfId="46" priority="82" operator="notBetween">
      <formula>$E$24</formula>
      <formula>$F$24</formula>
    </cfRule>
  </conditionalFormatting>
  <conditionalFormatting sqref="G32">
    <cfRule type="cellIs" dxfId="45" priority="77" operator="between">
      <formula>$E$32</formula>
      <formula>$F$32</formula>
    </cfRule>
    <cfRule type="cellIs" dxfId="44" priority="78" operator="notBetween">
      <formula>$E$32</formula>
      <formula>$F$32</formula>
    </cfRule>
  </conditionalFormatting>
  <conditionalFormatting sqref="G34">
    <cfRule type="cellIs" dxfId="43" priority="75" operator="between">
      <formula>$E$34</formula>
      <formula>$F$34</formula>
    </cfRule>
    <cfRule type="cellIs" dxfId="42" priority="76" operator="notBetween">
      <formula>$E$34</formula>
      <formula>$F$34</formula>
    </cfRule>
  </conditionalFormatting>
  <conditionalFormatting sqref="H32">
    <cfRule type="cellIs" dxfId="39" priority="25" operator="between">
      <formula>$E$12</formula>
      <formula>$F$12</formula>
    </cfRule>
    <cfRule type="cellIs" dxfId="38" priority="26" operator="notBetween">
      <formula>$E$12</formula>
      <formula>$F$12</formula>
    </cfRule>
  </conditionalFormatting>
  <conditionalFormatting sqref="H14">
    <cfRule type="cellIs" dxfId="37" priority="45" operator="between">
      <formula>$E$12</formula>
      <formula>$F$12</formula>
    </cfRule>
    <cfRule type="cellIs" dxfId="36" priority="46" operator="notBetween">
      <formula>$E$12</formula>
      <formula>$F$12</formula>
    </cfRule>
  </conditionalFormatting>
  <conditionalFormatting sqref="H16">
    <cfRule type="cellIs" dxfId="35" priority="43" operator="between">
      <formula>$E$12</formula>
      <formula>$F$12</formula>
    </cfRule>
    <cfRule type="cellIs" dxfId="34" priority="44" operator="notBetween">
      <formula>$E$12</formula>
      <formula>$F$12</formula>
    </cfRule>
  </conditionalFormatting>
  <conditionalFormatting sqref="H18">
    <cfRule type="cellIs" dxfId="33" priority="41" operator="between">
      <formula>$E$12</formula>
      <formula>$F$12</formula>
    </cfRule>
    <cfRule type="cellIs" dxfId="32" priority="42" operator="notBetween">
      <formula>$E$12</formula>
      <formula>$F$12</formula>
    </cfRule>
  </conditionalFormatting>
  <conditionalFormatting sqref="H34">
    <cfRule type="cellIs" dxfId="31" priority="23" operator="between">
      <formula>$E$12</formula>
      <formula>$F$12</formula>
    </cfRule>
    <cfRule type="cellIs" dxfId="30" priority="24" operator="notBetween">
      <formula>$E$12</formula>
      <formula>$F$12</formula>
    </cfRule>
  </conditionalFormatting>
  <conditionalFormatting sqref="H20">
    <cfRule type="cellIs" dxfId="29" priority="37" operator="between">
      <formula>$E$12</formula>
      <formula>$F$12</formula>
    </cfRule>
    <cfRule type="cellIs" dxfId="28" priority="38" operator="notBetween">
      <formula>$E$12</formula>
      <formula>$F$12</formula>
    </cfRule>
  </conditionalFormatting>
  <conditionalFormatting sqref="H22">
    <cfRule type="cellIs" dxfId="27" priority="35" operator="between">
      <formula>$E$12</formula>
      <formula>$F$12</formula>
    </cfRule>
    <cfRule type="cellIs" dxfId="26" priority="36" operator="notBetween">
      <formula>$E$12</formula>
      <formula>$F$12</formula>
    </cfRule>
  </conditionalFormatting>
  <conditionalFormatting sqref="H24">
    <cfRule type="cellIs" dxfId="25" priority="33" operator="between">
      <formula>$E$12</formula>
      <formula>$F$12</formula>
    </cfRule>
    <cfRule type="cellIs" dxfId="24" priority="34" operator="notBetween">
      <formula>$E$12</formula>
      <formula>$F$12</formula>
    </cfRule>
  </conditionalFormatting>
  <conditionalFormatting sqref="H26">
    <cfRule type="cellIs" dxfId="23" priority="31" operator="between">
      <formula>$E$12</formula>
      <formula>$F$12</formula>
    </cfRule>
    <cfRule type="cellIs" dxfId="22" priority="32" operator="notBetween">
      <formula>$E$12</formula>
      <formula>$F$12</formula>
    </cfRule>
  </conditionalFormatting>
  <conditionalFormatting sqref="H28">
    <cfRule type="cellIs" dxfId="21" priority="29" operator="between">
      <formula>$E$12</formula>
      <formula>$F$12</formula>
    </cfRule>
    <cfRule type="cellIs" dxfId="20" priority="30" operator="notBetween">
      <formula>$E$12</formula>
      <formula>$F$12</formula>
    </cfRule>
  </conditionalFormatting>
  <conditionalFormatting sqref="H30">
    <cfRule type="cellIs" dxfId="19" priority="27" operator="between">
      <formula>$E$12</formula>
      <formula>$F$12</formula>
    </cfRule>
    <cfRule type="cellIs" dxfId="18" priority="28" operator="notBetween">
      <formula>$E$12</formula>
      <formula>$F$12</formula>
    </cfRule>
  </conditionalFormatting>
  <conditionalFormatting sqref="I36">
    <cfRule type="cellIs" dxfId="17" priority="21" operator="between">
      <formula>$E$34</formula>
      <formula>$F$34</formula>
    </cfRule>
    <cfRule type="cellIs" dxfId="16" priority="22" operator="notBetween">
      <formula>$E$34</formula>
      <formula>$F$34</formula>
    </cfRule>
  </conditionalFormatting>
  <conditionalFormatting sqref="I37">
    <cfRule type="cellIs" dxfId="15" priority="15" operator="between">
      <formula>$E$34</formula>
      <formula>$F$34</formula>
    </cfRule>
    <cfRule type="cellIs" dxfId="14" priority="16" operator="notBetween">
      <formula>$E$34</formula>
      <formula>$F$34</formula>
    </cfRule>
  </conditionalFormatting>
  <conditionalFormatting sqref="G26">
    <cfRule type="cellIs" dxfId="13" priority="13" operator="between">
      <formula>$E$24</formula>
      <formula>$F$24</formula>
    </cfRule>
    <cfRule type="cellIs" dxfId="12" priority="14" operator="notBetween">
      <formula>$E$24</formula>
      <formula>$F$24</formula>
    </cfRule>
  </conditionalFormatting>
  <conditionalFormatting sqref="G28">
    <cfRule type="cellIs" dxfId="11" priority="11" operator="between">
      <formula>$E$24</formula>
      <formula>$F$24</formula>
    </cfRule>
    <cfRule type="cellIs" dxfId="10" priority="12" operator="notBetween">
      <formula>$E$24</formula>
      <formula>$F$24</formula>
    </cfRule>
  </conditionalFormatting>
  <conditionalFormatting sqref="G30">
    <cfRule type="cellIs" dxfId="9" priority="9" operator="between">
      <formula>$E$24</formula>
      <formula>$F$24</formula>
    </cfRule>
    <cfRule type="cellIs" dxfId="8" priority="10" operator="notBetween">
      <formula>$E$24</formula>
      <formula>$F$24</formula>
    </cfRule>
  </conditionalFormatting>
  <conditionalFormatting sqref="E49">
    <cfRule type="cellIs" dxfId="7" priority="7" operator="between">
      <formula>$E$24</formula>
      <formula>$F$24</formula>
    </cfRule>
    <cfRule type="cellIs" dxfId="6" priority="8" operator="notBetween">
      <formula>$E$24</formula>
      <formula>$F$24</formula>
    </cfRule>
  </conditionalFormatting>
  <conditionalFormatting sqref="E50:E53">
    <cfRule type="cellIs" dxfId="5" priority="5" operator="between">
      <formula>$E$24</formula>
      <formula>$F$24</formula>
    </cfRule>
    <cfRule type="cellIs" dxfId="4" priority="6" operator="notBetween">
      <formula>$E$24</formula>
      <formula>$F$24</formula>
    </cfRule>
  </conditionalFormatting>
  <conditionalFormatting sqref="H12">
    <cfRule type="cellIs" dxfId="1" priority="1" operator="between">
      <formula>$E$12</formula>
      <formula>$F$12</formula>
    </cfRule>
    <cfRule type="cellIs" dxfId="0" priority="2" operator="notBetween">
      <formula>$E$12</formula>
      <formula>$F$12</formula>
    </cfRule>
  </conditionalFormatting>
  <pageMargins left="0.7" right="0.7" top="0.75" bottom="0.75" header="0.3" footer="0.3"/>
  <pageSetup paperSize="8" scale="81" orientation="portrait" r:id="rId1"/>
  <headerFooter>
    <oddHeader>&amp;CPerceel 1 Infra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Inschrijvingsstaat Projectcasus</vt:lpstr>
      <vt:lpstr>'Inschrijvingsstaat Projectcasus'!Afdrukbereik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Vlijm, Timo</dc:creator>
  <cp:lastModifiedBy>BT TENDER Advies</cp:lastModifiedBy>
  <cp:lastPrinted>2021-04-18T10:17:53Z</cp:lastPrinted>
  <dcterms:created xsi:type="dcterms:W3CDTF">2015-10-15T15:06:57Z</dcterms:created>
  <dcterms:modified xsi:type="dcterms:W3CDTF">2021-04-18T10:17:59Z</dcterms:modified>
</cp:coreProperties>
</file>